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46" documentId="13_ncr:1_{E89553AD-3BEB-411F-8081-452D10FD321C}" xr6:coauthVersionLast="47" xr6:coauthVersionMax="47" xr10:uidLastSave="{7F7446F9-FC63-4C3E-ADE0-22CE23A478A6}"/>
  <bookViews>
    <workbookView xWindow="25490" yWindow="-110" windowWidth="25820" windowHeight="14020" activeTab="6" xr2:uid="{337433D1-3D52-45D9-90A6-62140B91C028}"/>
  </bookViews>
  <sheets>
    <sheet name="SUNDAY" sheetId="1" r:id="rId1"/>
    <sheet name="MONDAY" sheetId="2" r:id="rId2"/>
    <sheet name="TUESDAY" sheetId="3" r:id="rId3"/>
    <sheet name="WEDNESDAY" sheetId="4" r:id="rId4"/>
    <sheet name="THURSDAY" sheetId="5" r:id="rId5"/>
    <sheet name="FRIDAY" sheetId="6" r:id="rId6"/>
    <sheet name="SATURDAY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7" l="1"/>
  <c r="G28" i="7"/>
  <c r="F28" i="7"/>
  <c r="J28" i="6"/>
  <c r="I28" i="6"/>
  <c r="H28" i="6"/>
  <c r="G28" i="6"/>
  <c r="F28" i="6"/>
  <c r="I28" i="5"/>
  <c r="H28" i="5"/>
  <c r="G28" i="5"/>
  <c r="F28" i="5"/>
  <c r="J28" i="4"/>
  <c r="I28" i="4"/>
  <c r="H28" i="4"/>
  <c r="G28" i="4"/>
  <c r="F28" i="4"/>
  <c r="I28" i="3"/>
  <c r="J28" i="3"/>
  <c r="H28" i="3"/>
  <c r="G28" i="3"/>
  <c r="F28" i="3"/>
  <c r="I28" i="2"/>
  <c r="H28" i="2"/>
  <c r="G28" i="2"/>
  <c r="F28" i="2"/>
  <c r="G28" i="1"/>
  <c r="F28" i="1"/>
</calcChain>
</file>

<file path=xl/sharedStrings.xml><?xml version="1.0" encoding="utf-8"?>
<sst xmlns="http://schemas.openxmlformats.org/spreadsheetml/2006/main" count="784" uniqueCount="26">
  <si>
    <t>AP_Name</t>
  </si>
  <si>
    <t>County</t>
  </si>
  <si>
    <t>Quarter</t>
  </si>
  <si>
    <t>Day</t>
  </si>
  <si>
    <t>Hour</t>
  </si>
  <si>
    <t>Trips_Completed</t>
  </si>
  <si>
    <t>Trips_not_Accepted</t>
  </si>
  <si>
    <t>Trips_Canceled_No-show</t>
  </si>
  <si>
    <t>Trips_Canceled _by_Passenger</t>
  </si>
  <si>
    <t>Trips_Canceled_by_Driver</t>
  </si>
  <si>
    <t>Pct_Trips_Completed</t>
  </si>
  <si>
    <t>Pct_Trips_not_Accepted</t>
  </si>
  <si>
    <t>Pct_Trips_Canceled_No_show</t>
  </si>
  <si>
    <t>Pct_Trips_Canceledby_Passenger</t>
  </si>
  <si>
    <t>Pct_Trips_Canceled_by_Driver</t>
  </si>
  <si>
    <t xml:space="preserve"> </t>
  </si>
  <si>
    <t>FACT</t>
  </si>
  <si>
    <t>San Diego</t>
  </si>
  <si>
    <t>Q1 2022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</si>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</sst>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9139-3346-44C1-8794-8545384D93B3}">
  <dimension ref="A1:P28"/>
  <sheetViews>
    <sheetView workbookViewId="0">
      <selection activeCell="H29" sqref="H29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19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19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19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19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19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19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19</v>
      </c>
      <c r="E9">
        <v>7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 s="4">
        <v>100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19</v>
      </c>
      <c r="E10">
        <v>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4">
        <v>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19</v>
      </c>
      <c r="E11">
        <v>9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 s="3">
        <v>100</v>
      </c>
      <c r="M11">
        <v>0</v>
      </c>
      <c r="N11">
        <v>0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19</v>
      </c>
      <c r="E12">
        <v>10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 s="3">
        <v>100</v>
      </c>
      <c r="M12">
        <v>0</v>
      </c>
      <c r="N12">
        <v>0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19</v>
      </c>
      <c r="E13">
        <v>11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19</v>
      </c>
      <c r="E14">
        <v>12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19</v>
      </c>
      <c r="E15">
        <v>13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19</v>
      </c>
      <c r="E16">
        <v>14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 s="4">
        <v>100</v>
      </c>
      <c r="M16">
        <v>0</v>
      </c>
      <c r="N16">
        <v>0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19</v>
      </c>
      <c r="E17">
        <v>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19</v>
      </c>
      <c r="E18">
        <v>16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19</v>
      </c>
      <c r="E19">
        <v>17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 s="4">
        <v>100</v>
      </c>
      <c r="M19">
        <v>0</v>
      </c>
      <c r="N19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19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19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19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19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19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19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0</v>
      </c>
      <c r="G28">
        <f>SUM(G2:G25)</f>
        <v>5</v>
      </c>
      <c r="H2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4DF5-4A25-4A48-9E1B-845FAAA90479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20</v>
      </c>
      <c r="E9">
        <v>7</v>
      </c>
      <c r="F9">
        <v>0</v>
      </c>
      <c r="G9">
        <v>0</v>
      </c>
      <c r="H9">
        <v>0</v>
      </c>
      <c r="I9">
        <v>1</v>
      </c>
      <c r="J9">
        <v>0</v>
      </c>
      <c r="K9" s="1">
        <v>0</v>
      </c>
      <c r="L9">
        <v>0</v>
      </c>
      <c r="M9">
        <v>0</v>
      </c>
      <c r="N9" s="3">
        <v>100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20</v>
      </c>
      <c r="E10">
        <v>8</v>
      </c>
      <c r="F10">
        <v>17</v>
      </c>
      <c r="G10">
        <v>1</v>
      </c>
      <c r="H10">
        <v>1</v>
      </c>
      <c r="I10">
        <v>6</v>
      </c>
      <c r="J10">
        <v>0</v>
      </c>
      <c r="K10" s="5">
        <v>68</v>
      </c>
      <c r="L10" s="3">
        <v>4</v>
      </c>
      <c r="M10" s="3">
        <v>4</v>
      </c>
      <c r="N10" s="3">
        <v>24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20</v>
      </c>
      <c r="E11">
        <v>9</v>
      </c>
      <c r="F11">
        <v>36</v>
      </c>
      <c r="G11">
        <v>6</v>
      </c>
      <c r="H11">
        <v>1</v>
      </c>
      <c r="I11">
        <v>2</v>
      </c>
      <c r="J11">
        <v>0</v>
      </c>
      <c r="K11" s="1">
        <v>80</v>
      </c>
      <c r="L11" s="3">
        <v>13.34</v>
      </c>
      <c r="M11" s="3">
        <v>2.2200000000000002</v>
      </c>
      <c r="N11" s="3">
        <v>4.4400000000000004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20</v>
      </c>
      <c r="E12">
        <v>10</v>
      </c>
      <c r="F12">
        <v>33</v>
      </c>
      <c r="G12">
        <v>5</v>
      </c>
      <c r="H12">
        <v>4</v>
      </c>
      <c r="I12">
        <v>6</v>
      </c>
      <c r="J12">
        <v>0</v>
      </c>
      <c r="K12" s="1">
        <v>68.75</v>
      </c>
      <c r="L12" s="3">
        <v>10.42</v>
      </c>
      <c r="M12" s="3">
        <v>8.33</v>
      </c>
      <c r="N12" s="3">
        <v>12.5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20</v>
      </c>
      <c r="E13">
        <v>11</v>
      </c>
      <c r="F13">
        <v>5</v>
      </c>
      <c r="G13">
        <v>33</v>
      </c>
      <c r="H13">
        <v>1</v>
      </c>
      <c r="I13">
        <v>4</v>
      </c>
      <c r="J13">
        <v>0</v>
      </c>
      <c r="K13" s="1">
        <v>11.63</v>
      </c>
      <c r="L13" s="3">
        <v>76.739999999999995</v>
      </c>
      <c r="M13" s="3">
        <v>2.33</v>
      </c>
      <c r="N13" s="3">
        <v>9.3000000000000007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20</v>
      </c>
      <c r="E14">
        <v>12</v>
      </c>
      <c r="F14">
        <v>34</v>
      </c>
      <c r="G14">
        <v>3</v>
      </c>
      <c r="H14">
        <v>1</v>
      </c>
      <c r="I14">
        <v>3</v>
      </c>
      <c r="J14">
        <v>0</v>
      </c>
      <c r="K14" s="1">
        <v>82.93</v>
      </c>
      <c r="L14" s="3">
        <v>7.32</v>
      </c>
      <c r="M14" s="3">
        <v>2.4300000000000002</v>
      </c>
      <c r="N14" s="3">
        <v>7.32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20</v>
      </c>
      <c r="E15">
        <v>13</v>
      </c>
      <c r="F15">
        <v>9</v>
      </c>
      <c r="G15">
        <v>4</v>
      </c>
      <c r="H15">
        <v>0</v>
      </c>
      <c r="I15">
        <v>4</v>
      </c>
      <c r="J15">
        <v>0</v>
      </c>
      <c r="K15" s="1">
        <v>52.94</v>
      </c>
      <c r="L15" s="3">
        <v>23.53</v>
      </c>
      <c r="M15" s="3">
        <v>0</v>
      </c>
      <c r="N15" s="3">
        <v>23.53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20</v>
      </c>
      <c r="E16">
        <v>14</v>
      </c>
      <c r="F16">
        <v>41</v>
      </c>
      <c r="G16">
        <v>8</v>
      </c>
      <c r="H16">
        <v>1</v>
      </c>
      <c r="I16">
        <v>4</v>
      </c>
      <c r="J16">
        <v>0</v>
      </c>
      <c r="K16" s="1">
        <v>75.930000000000007</v>
      </c>
      <c r="L16" s="3">
        <v>14.81</v>
      </c>
      <c r="M16" s="3">
        <v>1.85</v>
      </c>
      <c r="N16" s="3">
        <v>7.41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20</v>
      </c>
      <c r="E17">
        <v>15</v>
      </c>
      <c r="F17">
        <v>13</v>
      </c>
      <c r="G17">
        <v>7</v>
      </c>
      <c r="H17">
        <v>0</v>
      </c>
      <c r="I17">
        <v>4</v>
      </c>
      <c r="J17">
        <v>0</v>
      </c>
      <c r="K17" s="1">
        <v>54.17</v>
      </c>
      <c r="L17" s="3">
        <v>29.17</v>
      </c>
      <c r="M17" s="3">
        <v>0</v>
      </c>
      <c r="N17" s="3">
        <v>16.670000000000002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20</v>
      </c>
      <c r="E18">
        <v>16</v>
      </c>
      <c r="F18">
        <v>3</v>
      </c>
      <c r="G18">
        <v>6</v>
      </c>
      <c r="H18">
        <v>0</v>
      </c>
      <c r="I18">
        <v>2</v>
      </c>
      <c r="J18">
        <v>0</v>
      </c>
      <c r="K18" s="1">
        <v>27.27</v>
      </c>
      <c r="L18" s="3">
        <v>54.55</v>
      </c>
      <c r="M18" s="3">
        <v>0</v>
      </c>
      <c r="N18" s="3">
        <v>18.18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20</v>
      </c>
      <c r="E19">
        <v>17</v>
      </c>
      <c r="F19">
        <v>0</v>
      </c>
      <c r="G19">
        <v>2</v>
      </c>
      <c r="H19">
        <v>0</v>
      </c>
      <c r="I19">
        <v>0</v>
      </c>
      <c r="J19">
        <v>0</v>
      </c>
      <c r="K19" s="1">
        <v>0</v>
      </c>
      <c r="L19" s="3">
        <v>100</v>
      </c>
      <c r="M19">
        <v>0</v>
      </c>
      <c r="N19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20</v>
      </c>
      <c r="E20">
        <v>18</v>
      </c>
      <c r="F20">
        <v>0</v>
      </c>
      <c r="G20">
        <v>1</v>
      </c>
      <c r="H20">
        <v>0</v>
      </c>
      <c r="I20">
        <v>0</v>
      </c>
      <c r="J20">
        <v>0</v>
      </c>
      <c r="K20" s="1">
        <v>0</v>
      </c>
      <c r="L20" s="3">
        <v>100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20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>
        <v>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20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20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20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20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191</v>
      </c>
      <c r="G28">
        <f>SUM(G2:G25)</f>
        <v>76</v>
      </c>
      <c r="H28">
        <f>SUM(H2:H25)</f>
        <v>9</v>
      </c>
      <c r="I28">
        <f>SUM(I2:I26)</f>
        <v>36</v>
      </c>
      <c r="J28">
        <v>0</v>
      </c>
    </row>
    <row r="30" spans="1:15">
      <c r="H30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2B7B-67C7-4C8C-A1A7-FD687EA12B2B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21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21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21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21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21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21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21</v>
      </c>
      <c r="E9" s="4">
        <v>7</v>
      </c>
      <c r="F9" s="4">
        <v>2</v>
      </c>
      <c r="G9" s="4">
        <v>0</v>
      </c>
      <c r="H9" s="4">
        <v>0</v>
      </c>
      <c r="I9" s="4">
        <v>0</v>
      </c>
      <c r="J9" s="4">
        <v>0</v>
      </c>
      <c r="K9" s="1">
        <v>100</v>
      </c>
      <c r="L9" s="4">
        <v>0</v>
      </c>
      <c r="M9" s="4">
        <v>0</v>
      </c>
      <c r="N9" s="4">
        <v>0</v>
      </c>
      <c r="O9" s="4">
        <v>0</v>
      </c>
    </row>
    <row r="10" spans="1:16">
      <c r="A10" t="s">
        <v>16</v>
      </c>
      <c r="B10" t="s">
        <v>17</v>
      </c>
      <c r="C10" t="s">
        <v>18</v>
      </c>
      <c r="D10" t="s">
        <v>21</v>
      </c>
      <c r="E10" s="4">
        <v>8</v>
      </c>
      <c r="F10" s="4">
        <v>8</v>
      </c>
      <c r="G10" s="4">
        <v>3</v>
      </c>
      <c r="H10" s="4">
        <v>1</v>
      </c>
      <c r="I10" s="4">
        <v>2</v>
      </c>
      <c r="J10" s="4">
        <v>1</v>
      </c>
      <c r="K10" s="1">
        <v>53.33</v>
      </c>
      <c r="L10" s="3">
        <v>20</v>
      </c>
      <c r="M10" s="3">
        <v>6.67</v>
      </c>
      <c r="N10" s="3">
        <v>13.33</v>
      </c>
      <c r="O10" s="3">
        <v>6.67</v>
      </c>
    </row>
    <row r="11" spans="1:16">
      <c r="A11" t="s">
        <v>16</v>
      </c>
      <c r="B11" t="s">
        <v>17</v>
      </c>
      <c r="C11" t="s">
        <v>18</v>
      </c>
      <c r="D11" t="s">
        <v>21</v>
      </c>
      <c r="E11" s="4">
        <v>9</v>
      </c>
      <c r="F11" s="4">
        <v>16</v>
      </c>
      <c r="G11" s="4">
        <v>11</v>
      </c>
      <c r="H11" s="4">
        <v>1</v>
      </c>
      <c r="I11" s="4">
        <v>1</v>
      </c>
      <c r="J11" s="4">
        <v>0</v>
      </c>
      <c r="K11" s="1">
        <v>55.17</v>
      </c>
      <c r="L11" s="3">
        <v>37.93</v>
      </c>
      <c r="M11" s="3">
        <v>3.45</v>
      </c>
      <c r="N11" s="3">
        <v>3.45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21</v>
      </c>
      <c r="E12" s="4">
        <v>10</v>
      </c>
      <c r="F12" s="4">
        <v>35</v>
      </c>
      <c r="G12" s="4">
        <v>13</v>
      </c>
      <c r="H12" s="4">
        <v>3</v>
      </c>
      <c r="I12" s="4">
        <v>4</v>
      </c>
      <c r="J12" s="4">
        <v>0</v>
      </c>
      <c r="K12" s="1">
        <v>63.64</v>
      </c>
      <c r="L12" s="3">
        <v>23.64</v>
      </c>
      <c r="M12" s="3">
        <v>5.45</v>
      </c>
      <c r="N12" s="3">
        <v>7.27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21</v>
      </c>
      <c r="E13" s="4">
        <v>11</v>
      </c>
      <c r="F13" s="4">
        <v>15</v>
      </c>
      <c r="G13" s="4">
        <v>9</v>
      </c>
      <c r="H13" s="4">
        <v>1</v>
      </c>
      <c r="I13" s="4">
        <v>7</v>
      </c>
      <c r="J13" s="4">
        <v>0</v>
      </c>
      <c r="K13" s="1">
        <v>46.86</v>
      </c>
      <c r="L13" s="3">
        <v>28.13</v>
      </c>
      <c r="M13" s="3">
        <v>3.13</v>
      </c>
      <c r="N13" s="3">
        <v>21.88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21</v>
      </c>
      <c r="E14" s="4">
        <v>12</v>
      </c>
      <c r="F14" s="4">
        <v>35</v>
      </c>
      <c r="G14" s="4">
        <v>11</v>
      </c>
      <c r="H14" s="4">
        <v>0</v>
      </c>
      <c r="I14" s="4">
        <v>6</v>
      </c>
      <c r="J14" s="4">
        <v>0</v>
      </c>
      <c r="K14" s="1">
        <v>67.31</v>
      </c>
      <c r="L14" s="3">
        <v>21.15</v>
      </c>
      <c r="M14" s="3">
        <v>0</v>
      </c>
      <c r="N14" s="3">
        <v>11.54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21</v>
      </c>
      <c r="E15" s="4">
        <v>13</v>
      </c>
      <c r="F15" s="4">
        <v>7</v>
      </c>
      <c r="G15" s="4">
        <v>13</v>
      </c>
      <c r="H15" s="4">
        <v>1</v>
      </c>
      <c r="I15" s="4">
        <v>4</v>
      </c>
      <c r="J15" s="4">
        <v>0</v>
      </c>
      <c r="K15" s="1">
        <v>28</v>
      </c>
      <c r="L15" s="3">
        <v>52</v>
      </c>
      <c r="M15" s="3">
        <v>4</v>
      </c>
      <c r="N15" s="3">
        <v>16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21</v>
      </c>
      <c r="E16" s="4">
        <v>14</v>
      </c>
      <c r="F16" s="4">
        <v>22</v>
      </c>
      <c r="G16" s="4">
        <v>15</v>
      </c>
      <c r="H16" s="4">
        <v>1</v>
      </c>
      <c r="I16" s="4">
        <v>8</v>
      </c>
      <c r="J16" s="4">
        <v>0</v>
      </c>
      <c r="K16" s="1">
        <v>47.83</v>
      </c>
      <c r="L16" s="3">
        <v>32.61</v>
      </c>
      <c r="M16" s="3">
        <v>2.17</v>
      </c>
      <c r="N16" s="3">
        <v>17.39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21</v>
      </c>
      <c r="E17" s="4">
        <v>15</v>
      </c>
      <c r="F17" s="4">
        <v>18</v>
      </c>
      <c r="G17" s="4">
        <v>8</v>
      </c>
      <c r="H17" s="4">
        <v>0</v>
      </c>
      <c r="I17" s="4">
        <v>7</v>
      </c>
      <c r="J17" s="4">
        <v>0</v>
      </c>
      <c r="K17" s="1">
        <v>54.55</v>
      </c>
      <c r="L17" s="3">
        <v>24.24</v>
      </c>
      <c r="M17" s="3">
        <v>0</v>
      </c>
      <c r="N17" s="3">
        <v>24.24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21</v>
      </c>
      <c r="E18" s="4">
        <v>16</v>
      </c>
      <c r="F18" s="4">
        <v>9</v>
      </c>
      <c r="G18" s="4">
        <v>8</v>
      </c>
      <c r="H18" s="4">
        <v>0</v>
      </c>
      <c r="I18" s="4">
        <v>5</v>
      </c>
      <c r="J18" s="4">
        <v>0</v>
      </c>
      <c r="K18" s="1">
        <v>40.909999999999997</v>
      </c>
      <c r="L18" s="3">
        <v>36.36</v>
      </c>
      <c r="M18" s="3">
        <v>0</v>
      </c>
      <c r="N18" s="3">
        <v>22.73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21</v>
      </c>
      <c r="E19" s="4">
        <v>17</v>
      </c>
      <c r="F19" s="4">
        <v>2</v>
      </c>
      <c r="G19" s="4">
        <v>3</v>
      </c>
      <c r="H19" s="4">
        <v>0</v>
      </c>
      <c r="I19" s="4">
        <v>1</v>
      </c>
      <c r="J19" s="4">
        <v>0</v>
      </c>
      <c r="K19" s="1">
        <v>33.33</v>
      </c>
      <c r="L19" s="3">
        <v>50</v>
      </c>
      <c r="M19" s="3">
        <v>0</v>
      </c>
      <c r="N19" s="3">
        <v>16.670000000000002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21</v>
      </c>
      <c r="E20" s="4">
        <v>18</v>
      </c>
      <c r="F20" s="4">
        <v>0</v>
      </c>
      <c r="G20" s="4">
        <v>1</v>
      </c>
      <c r="H20" s="4">
        <v>0</v>
      </c>
      <c r="I20" s="4">
        <v>0</v>
      </c>
      <c r="J20" s="4">
        <v>0</v>
      </c>
      <c r="K20" s="1">
        <v>0</v>
      </c>
      <c r="L20" s="3">
        <v>100</v>
      </c>
      <c r="M20" s="4">
        <v>0</v>
      </c>
      <c r="N20" s="4">
        <v>0</v>
      </c>
      <c r="O20" s="4">
        <v>0</v>
      </c>
    </row>
    <row r="21" spans="1:15">
      <c r="A21" t="s">
        <v>16</v>
      </c>
      <c r="B21" t="s">
        <v>17</v>
      </c>
      <c r="C21" t="s">
        <v>18</v>
      </c>
      <c r="D21" t="s">
        <v>21</v>
      </c>
      <c r="E21" s="4">
        <v>19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1">
        <v>0</v>
      </c>
      <c r="L21" s="4">
        <v>0</v>
      </c>
      <c r="M21" s="4">
        <v>0</v>
      </c>
      <c r="N21" s="4">
        <v>0</v>
      </c>
      <c r="O21" s="4">
        <v>0</v>
      </c>
    </row>
    <row r="22" spans="1:15">
      <c r="A22" t="s">
        <v>16</v>
      </c>
      <c r="B22" t="s">
        <v>17</v>
      </c>
      <c r="C22" t="s">
        <v>18</v>
      </c>
      <c r="D22" t="s">
        <v>21</v>
      </c>
      <c r="E22" s="4">
        <v>20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1">
        <v>0</v>
      </c>
      <c r="L22" s="4">
        <v>0</v>
      </c>
      <c r="M22" s="4">
        <v>0</v>
      </c>
      <c r="N22" s="4">
        <v>0</v>
      </c>
      <c r="O22" s="4">
        <v>0</v>
      </c>
    </row>
    <row r="23" spans="1:15">
      <c r="A23" t="s">
        <v>16</v>
      </c>
      <c r="B23" t="s">
        <v>17</v>
      </c>
      <c r="C23" t="s">
        <v>18</v>
      </c>
      <c r="D23" t="s">
        <v>21</v>
      </c>
      <c r="E23" s="4">
        <v>21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1">
        <v>0</v>
      </c>
      <c r="L23" s="4">
        <v>0</v>
      </c>
      <c r="M23" s="4">
        <v>0</v>
      </c>
      <c r="N23" s="4">
        <v>0</v>
      </c>
      <c r="O23" s="4">
        <v>0</v>
      </c>
    </row>
    <row r="24" spans="1:15">
      <c r="A24" t="s">
        <v>16</v>
      </c>
      <c r="B24" t="s">
        <v>17</v>
      </c>
      <c r="C24" t="s">
        <v>18</v>
      </c>
      <c r="D24" t="s">
        <v>21</v>
      </c>
      <c r="E24" s="4">
        <v>22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1">
        <v>0</v>
      </c>
      <c r="L24" s="4">
        <v>0</v>
      </c>
      <c r="M24" s="4">
        <v>0</v>
      </c>
      <c r="N24" s="4">
        <v>0</v>
      </c>
      <c r="O24" s="4">
        <v>0</v>
      </c>
    </row>
    <row r="25" spans="1:15">
      <c r="A25" t="s">
        <v>16</v>
      </c>
      <c r="B25" t="s">
        <v>17</v>
      </c>
      <c r="C25" t="s">
        <v>18</v>
      </c>
      <c r="D25" t="s">
        <v>21</v>
      </c>
      <c r="E25" s="4">
        <v>23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1">
        <v>0</v>
      </c>
      <c r="L25" s="4">
        <v>0</v>
      </c>
      <c r="M25" s="4">
        <v>0</v>
      </c>
      <c r="N25" s="4">
        <v>0</v>
      </c>
      <c r="O25" s="4">
        <v>0</v>
      </c>
    </row>
    <row r="28" spans="1:15">
      <c r="F28">
        <f>SUM(F2:F25)</f>
        <v>169</v>
      </c>
      <c r="G28">
        <f>SUM(G2:G25)</f>
        <v>95</v>
      </c>
      <c r="H28">
        <f>SUM(H2:H25)</f>
        <v>8</v>
      </c>
      <c r="I28">
        <f>SUM(I2:I25)</f>
        <v>45</v>
      </c>
      <c r="J28">
        <f>SUM(J2:J26)</f>
        <v>1</v>
      </c>
    </row>
    <row r="30" spans="1:15">
      <c r="H30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A4B8-C288-477A-9664-E5643CC6DEA6}">
  <dimension ref="A1:P30"/>
  <sheetViews>
    <sheetView workbookViewId="0">
      <selection activeCell="H31" sqref="H31"/>
    </sheetView>
  </sheetViews>
  <sheetFormatPr defaultRowHeight="14.45"/>
  <cols>
    <col min="4" max="4" width="12.140625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22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22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22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22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22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22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22</v>
      </c>
      <c r="E9">
        <v>7</v>
      </c>
      <c r="F9">
        <v>0</v>
      </c>
      <c r="G9">
        <v>0</v>
      </c>
      <c r="H9">
        <v>0</v>
      </c>
      <c r="I9">
        <v>1</v>
      </c>
      <c r="J9">
        <v>0</v>
      </c>
      <c r="K9" s="1">
        <v>0</v>
      </c>
      <c r="L9">
        <v>0</v>
      </c>
      <c r="M9">
        <v>0</v>
      </c>
      <c r="N9" s="3">
        <v>100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22</v>
      </c>
      <c r="E10">
        <v>8</v>
      </c>
      <c r="F10">
        <v>19</v>
      </c>
      <c r="G10">
        <v>3</v>
      </c>
      <c r="H10">
        <v>0</v>
      </c>
      <c r="I10">
        <v>4</v>
      </c>
      <c r="J10">
        <v>0</v>
      </c>
      <c r="K10" s="1">
        <v>73.08</v>
      </c>
      <c r="L10" s="3">
        <v>11.54</v>
      </c>
      <c r="M10" s="3">
        <v>0</v>
      </c>
      <c r="N10" s="3">
        <v>15.38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22</v>
      </c>
      <c r="E11">
        <v>9</v>
      </c>
      <c r="F11">
        <v>31</v>
      </c>
      <c r="G11">
        <v>7</v>
      </c>
      <c r="H11">
        <v>2</v>
      </c>
      <c r="I11">
        <v>2</v>
      </c>
      <c r="J11">
        <v>0</v>
      </c>
      <c r="K11" s="1">
        <v>73.81</v>
      </c>
      <c r="L11" s="3">
        <v>16.670000000000002</v>
      </c>
      <c r="M11" s="3">
        <v>4.76</v>
      </c>
      <c r="N11" s="3">
        <v>4.76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22</v>
      </c>
      <c r="E12">
        <v>10</v>
      </c>
      <c r="F12">
        <v>36</v>
      </c>
      <c r="G12">
        <v>12</v>
      </c>
      <c r="H12">
        <v>3</v>
      </c>
      <c r="I12">
        <v>3</v>
      </c>
      <c r="J12">
        <v>2</v>
      </c>
      <c r="K12" s="1">
        <v>64.290000000000006</v>
      </c>
      <c r="L12" s="3">
        <v>21.42</v>
      </c>
      <c r="M12" s="3">
        <v>5.36</v>
      </c>
      <c r="N12" s="3">
        <v>5.36</v>
      </c>
      <c r="O12" s="3">
        <v>3.57</v>
      </c>
    </row>
    <row r="13" spans="1:16">
      <c r="A13" t="s">
        <v>16</v>
      </c>
      <c r="B13" t="s">
        <v>17</v>
      </c>
      <c r="C13" t="s">
        <v>18</v>
      </c>
      <c r="D13" t="s">
        <v>22</v>
      </c>
      <c r="E13">
        <v>11</v>
      </c>
      <c r="F13">
        <v>8</v>
      </c>
      <c r="G13">
        <v>10</v>
      </c>
      <c r="H13">
        <v>1</v>
      </c>
      <c r="I13">
        <v>4</v>
      </c>
      <c r="J13">
        <v>0</v>
      </c>
      <c r="K13" s="1">
        <v>34.78</v>
      </c>
      <c r="L13" s="3">
        <v>43.48</v>
      </c>
      <c r="M13" s="3">
        <v>4.3499999999999996</v>
      </c>
      <c r="N13" s="3">
        <v>17.39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22</v>
      </c>
      <c r="E14">
        <v>12</v>
      </c>
      <c r="F14">
        <v>36</v>
      </c>
      <c r="G14">
        <v>6</v>
      </c>
      <c r="H14">
        <v>0</v>
      </c>
      <c r="I14">
        <v>1</v>
      </c>
      <c r="J14">
        <v>0</v>
      </c>
      <c r="K14" s="1">
        <v>83.72</v>
      </c>
      <c r="L14" s="3">
        <v>13.95</v>
      </c>
      <c r="M14" s="3">
        <v>0</v>
      </c>
      <c r="N14" s="3">
        <v>2.33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22</v>
      </c>
      <c r="E15">
        <v>13</v>
      </c>
      <c r="F15">
        <v>16</v>
      </c>
      <c r="G15">
        <v>7</v>
      </c>
      <c r="H15">
        <v>1</v>
      </c>
      <c r="I15">
        <v>2</v>
      </c>
      <c r="J15">
        <v>0</v>
      </c>
      <c r="K15" s="1">
        <v>61.54</v>
      </c>
      <c r="L15" s="3">
        <v>26.92</v>
      </c>
      <c r="M15" s="3">
        <v>3.85</v>
      </c>
      <c r="N15" s="3">
        <v>7.69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22</v>
      </c>
      <c r="E16">
        <v>14</v>
      </c>
      <c r="F16">
        <v>42</v>
      </c>
      <c r="G16">
        <v>7</v>
      </c>
      <c r="H16">
        <v>3</v>
      </c>
      <c r="I16">
        <v>5</v>
      </c>
      <c r="J16">
        <v>1</v>
      </c>
      <c r="K16" s="1">
        <v>72.41</v>
      </c>
      <c r="L16" s="3">
        <v>12.07</v>
      </c>
      <c r="M16" s="3">
        <v>5.17</v>
      </c>
      <c r="N16" s="3">
        <v>8.6199999999999992</v>
      </c>
      <c r="O16" s="3">
        <v>1.72</v>
      </c>
    </row>
    <row r="17" spans="1:15">
      <c r="A17" t="s">
        <v>16</v>
      </c>
      <c r="B17" t="s">
        <v>17</v>
      </c>
      <c r="C17" t="s">
        <v>18</v>
      </c>
      <c r="D17" t="s">
        <v>22</v>
      </c>
      <c r="E17">
        <v>15</v>
      </c>
      <c r="F17">
        <v>13</v>
      </c>
      <c r="G17">
        <v>10</v>
      </c>
      <c r="H17" s="3">
        <v>0</v>
      </c>
      <c r="I17">
        <v>2</v>
      </c>
      <c r="J17" s="3">
        <v>0</v>
      </c>
      <c r="K17" s="1">
        <v>52</v>
      </c>
      <c r="L17" s="3">
        <v>40</v>
      </c>
      <c r="M17" s="3">
        <v>0</v>
      </c>
      <c r="N17" s="3">
        <v>8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22</v>
      </c>
      <c r="E18">
        <v>16</v>
      </c>
      <c r="F18">
        <v>9</v>
      </c>
      <c r="G18">
        <v>2</v>
      </c>
      <c r="H18" s="3">
        <v>0</v>
      </c>
      <c r="I18">
        <v>0</v>
      </c>
      <c r="J18" s="3">
        <v>0</v>
      </c>
      <c r="K18" s="1">
        <v>81.819999999999993</v>
      </c>
      <c r="L18" s="3">
        <v>18.18</v>
      </c>
      <c r="M18" s="3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22</v>
      </c>
      <c r="E19">
        <v>17</v>
      </c>
      <c r="F19">
        <v>2</v>
      </c>
      <c r="G19" s="3">
        <v>0</v>
      </c>
      <c r="H19" s="3">
        <v>0</v>
      </c>
      <c r="I19">
        <v>2</v>
      </c>
      <c r="J19" s="3">
        <v>0</v>
      </c>
      <c r="K19" s="1">
        <v>50</v>
      </c>
      <c r="L19" s="3">
        <v>0</v>
      </c>
      <c r="M19" s="3">
        <v>0</v>
      </c>
      <c r="N19" s="3">
        <v>50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22</v>
      </c>
      <c r="E20">
        <v>18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22</v>
      </c>
      <c r="E21">
        <v>19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22</v>
      </c>
      <c r="E22">
        <v>20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22</v>
      </c>
      <c r="E2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22</v>
      </c>
      <c r="E24">
        <v>22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22</v>
      </c>
      <c r="E25">
        <v>23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</row>
    <row r="28" spans="1:15">
      <c r="F28">
        <f>SUM(F2:F25)</f>
        <v>212</v>
      </c>
      <c r="G28">
        <f>SUM(G2:G25)</f>
        <v>64</v>
      </c>
      <c r="H28">
        <f>SUM(H2:H25)</f>
        <v>10</v>
      </c>
      <c r="I28">
        <f>SUM(I2:I25)</f>
        <v>26</v>
      </c>
      <c r="J28">
        <f>SUM(J2:J25)</f>
        <v>3</v>
      </c>
    </row>
    <row r="30" spans="1:15">
      <c r="H30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20B8-F57C-419F-BEBE-E75CB42A8FAF}">
  <dimension ref="A1:P30"/>
  <sheetViews>
    <sheetView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  <c r="P2" s="3"/>
    </row>
    <row r="3" spans="1:16">
      <c r="A3" t="s">
        <v>16</v>
      </c>
      <c r="B3" t="s">
        <v>17</v>
      </c>
      <c r="C3" t="s">
        <v>18</v>
      </c>
      <c r="D3" t="s">
        <v>23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  <c r="P3" s="3"/>
    </row>
    <row r="4" spans="1:16">
      <c r="A4" t="s">
        <v>16</v>
      </c>
      <c r="B4" t="s">
        <v>17</v>
      </c>
      <c r="C4" t="s">
        <v>18</v>
      </c>
      <c r="D4" t="s">
        <v>23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  <c r="P4" s="3"/>
    </row>
    <row r="5" spans="1:16">
      <c r="A5" t="s">
        <v>16</v>
      </c>
      <c r="B5" t="s">
        <v>17</v>
      </c>
      <c r="C5" t="s">
        <v>18</v>
      </c>
      <c r="D5" t="s">
        <v>23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  <c r="P5" s="3"/>
    </row>
    <row r="6" spans="1:16">
      <c r="A6" t="s">
        <v>16</v>
      </c>
      <c r="B6" t="s">
        <v>17</v>
      </c>
      <c r="C6" t="s">
        <v>18</v>
      </c>
      <c r="D6" t="s">
        <v>23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  <c r="P6" s="3"/>
    </row>
    <row r="7" spans="1:16">
      <c r="A7" t="s">
        <v>16</v>
      </c>
      <c r="B7" t="s">
        <v>17</v>
      </c>
      <c r="C7" t="s">
        <v>18</v>
      </c>
      <c r="D7" t="s">
        <v>23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  <c r="P7" s="3"/>
    </row>
    <row r="8" spans="1:16">
      <c r="A8" t="s">
        <v>16</v>
      </c>
      <c r="B8" t="s">
        <v>17</v>
      </c>
      <c r="C8" t="s">
        <v>18</v>
      </c>
      <c r="D8" t="s">
        <v>23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  <c r="P8" s="3"/>
    </row>
    <row r="9" spans="1:16">
      <c r="A9" t="s">
        <v>16</v>
      </c>
      <c r="B9" t="s">
        <v>17</v>
      </c>
      <c r="C9" t="s">
        <v>18</v>
      </c>
      <c r="D9" t="s">
        <v>23</v>
      </c>
      <c r="E9">
        <v>7</v>
      </c>
      <c r="F9">
        <v>1</v>
      </c>
      <c r="G9">
        <v>0</v>
      </c>
      <c r="H9">
        <v>0</v>
      </c>
      <c r="I9">
        <v>1</v>
      </c>
      <c r="J9">
        <v>0</v>
      </c>
      <c r="K9" s="1">
        <v>50</v>
      </c>
      <c r="L9">
        <v>0</v>
      </c>
      <c r="M9">
        <v>0</v>
      </c>
      <c r="N9" s="3">
        <v>50</v>
      </c>
      <c r="O9">
        <v>0</v>
      </c>
      <c r="P9" s="3"/>
    </row>
    <row r="10" spans="1:16">
      <c r="A10" t="s">
        <v>16</v>
      </c>
      <c r="B10" t="s">
        <v>17</v>
      </c>
      <c r="C10" t="s">
        <v>18</v>
      </c>
      <c r="D10" t="s">
        <v>23</v>
      </c>
      <c r="E10">
        <v>8</v>
      </c>
      <c r="F10">
        <v>3</v>
      </c>
      <c r="G10">
        <v>2</v>
      </c>
      <c r="H10">
        <v>0</v>
      </c>
      <c r="I10">
        <v>0</v>
      </c>
      <c r="J10">
        <v>0</v>
      </c>
      <c r="K10" s="1">
        <v>60</v>
      </c>
      <c r="L10" s="3">
        <v>40</v>
      </c>
      <c r="M10">
        <v>0</v>
      </c>
      <c r="N10">
        <v>0</v>
      </c>
      <c r="O10">
        <v>0</v>
      </c>
      <c r="P10" s="3"/>
    </row>
    <row r="11" spans="1:16">
      <c r="A11" t="s">
        <v>16</v>
      </c>
      <c r="B11" t="s">
        <v>17</v>
      </c>
      <c r="C11" t="s">
        <v>18</v>
      </c>
      <c r="D11" t="s">
        <v>23</v>
      </c>
      <c r="E11">
        <v>9</v>
      </c>
      <c r="F11">
        <v>22</v>
      </c>
      <c r="G11">
        <v>3</v>
      </c>
      <c r="H11">
        <v>4</v>
      </c>
      <c r="I11">
        <v>3</v>
      </c>
      <c r="J11">
        <v>0</v>
      </c>
      <c r="K11" s="1">
        <v>68.75</v>
      </c>
      <c r="L11" s="3">
        <v>9.3699999999999992</v>
      </c>
      <c r="M11" s="3">
        <v>12.5</v>
      </c>
      <c r="N11" s="3">
        <v>9.3800000000000008</v>
      </c>
      <c r="O11">
        <v>0</v>
      </c>
      <c r="P11" s="3"/>
    </row>
    <row r="12" spans="1:16">
      <c r="A12" t="s">
        <v>16</v>
      </c>
      <c r="B12" t="s">
        <v>17</v>
      </c>
      <c r="C12" t="s">
        <v>18</v>
      </c>
      <c r="D12" t="s">
        <v>23</v>
      </c>
      <c r="E12">
        <v>10</v>
      </c>
      <c r="F12">
        <v>30</v>
      </c>
      <c r="G12">
        <v>11</v>
      </c>
      <c r="H12">
        <v>4</v>
      </c>
      <c r="I12">
        <v>7</v>
      </c>
      <c r="J12">
        <v>0</v>
      </c>
      <c r="K12" s="1">
        <v>57.7</v>
      </c>
      <c r="L12" s="3">
        <v>21.15</v>
      </c>
      <c r="M12" s="3">
        <v>7.69</v>
      </c>
      <c r="N12" s="3">
        <v>13.46</v>
      </c>
      <c r="O12">
        <v>0</v>
      </c>
      <c r="P12" s="3"/>
    </row>
    <row r="13" spans="1:16">
      <c r="A13" t="s">
        <v>16</v>
      </c>
      <c r="B13" t="s">
        <v>17</v>
      </c>
      <c r="C13" t="s">
        <v>18</v>
      </c>
      <c r="D13" t="s">
        <v>23</v>
      </c>
      <c r="E13">
        <v>11</v>
      </c>
      <c r="F13">
        <v>17</v>
      </c>
      <c r="G13">
        <v>11</v>
      </c>
      <c r="H13">
        <v>1</v>
      </c>
      <c r="I13">
        <v>4</v>
      </c>
      <c r="J13">
        <v>0</v>
      </c>
      <c r="K13" s="1">
        <v>51.52</v>
      </c>
      <c r="L13" s="3">
        <v>33.33</v>
      </c>
      <c r="M13" s="3">
        <v>3.03</v>
      </c>
      <c r="N13" s="3">
        <v>12.12</v>
      </c>
      <c r="O13">
        <v>0</v>
      </c>
      <c r="P13" s="3"/>
    </row>
    <row r="14" spans="1:16">
      <c r="A14" t="s">
        <v>16</v>
      </c>
      <c r="B14" t="s">
        <v>17</v>
      </c>
      <c r="C14" t="s">
        <v>18</v>
      </c>
      <c r="D14" t="s">
        <v>23</v>
      </c>
      <c r="E14">
        <v>12</v>
      </c>
      <c r="F14">
        <v>42</v>
      </c>
      <c r="G14">
        <v>15</v>
      </c>
      <c r="H14">
        <v>1</v>
      </c>
      <c r="I14">
        <v>6</v>
      </c>
      <c r="J14">
        <v>0</v>
      </c>
      <c r="K14" s="1">
        <v>65.63</v>
      </c>
      <c r="L14" s="3">
        <v>23.44</v>
      </c>
      <c r="M14" s="3">
        <v>1.56</v>
      </c>
      <c r="N14" s="3">
        <v>9.3699999999999992</v>
      </c>
      <c r="O14">
        <v>0</v>
      </c>
      <c r="P14" s="3"/>
    </row>
    <row r="15" spans="1:16">
      <c r="A15" t="s">
        <v>16</v>
      </c>
      <c r="B15" t="s">
        <v>17</v>
      </c>
      <c r="C15" t="s">
        <v>18</v>
      </c>
      <c r="D15" t="s">
        <v>23</v>
      </c>
      <c r="E15">
        <v>13</v>
      </c>
      <c r="F15">
        <v>17</v>
      </c>
      <c r="G15">
        <v>11</v>
      </c>
      <c r="H15">
        <v>0</v>
      </c>
      <c r="I15">
        <v>3</v>
      </c>
      <c r="J15">
        <v>0</v>
      </c>
      <c r="K15" s="1">
        <v>54.84</v>
      </c>
      <c r="L15" s="3">
        <v>35.479999999999997</v>
      </c>
      <c r="M15" s="3">
        <v>0</v>
      </c>
      <c r="N15" s="3">
        <v>9.68</v>
      </c>
      <c r="O15">
        <v>0</v>
      </c>
      <c r="P15" s="3"/>
    </row>
    <row r="16" spans="1:16">
      <c r="A16" t="s">
        <v>16</v>
      </c>
      <c r="B16" t="s">
        <v>17</v>
      </c>
      <c r="C16" t="s">
        <v>18</v>
      </c>
      <c r="D16" t="s">
        <v>23</v>
      </c>
      <c r="E16">
        <v>14</v>
      </c>
      <c r="F16">
        <v>32</v>
      </c>
      <c r="G16">
        <v>6</v>
      </c>
      <c r="H16">
        <v>1</v>
      </c>
      <c r="I16">
        <v>5</v>
      </c>
      <c r="J16">
        <v>0</v>
      </c>
      <c r="K16" s="1">
        <v>72.73</v>
      </c>
      <c r="L16" s="3">
        <v>13.64</v>
      </c>
      <c r="M16" s="3">
        <v>2.27</v>
      </c>
      <c r="N16" s="3">
        <v>11.36</v>
      </c>
      <c r="O16">
        <v>0</v>
      </c>
      <c r="P16" s="3"/>
    </row>
    <row r="17" spans="1:16">
      <c r="A17" t="s">
        <v>16</v>
      </c>
      <c r="B17" t="s">
        <v>17</v>
      </c>
      <c r="C17" t="s">
        <v>18</v>
      </c>
      <c r="D17" t="s">
        <v>23</v>
      </c>
      <c r="E17">
        <v>15</v>
      </c>
      <c r="F17">
        <v>37</v>
      </c>
      <c r="G17">
        <v>7</v>
      </c>
      <c r="H17">
        <v>1</v>
      </c>
      <c r="I17">
        <v>4</v>
      </c>
      <c r="J17">
        <v>0</v>
      </c>
      <c r="K17" s="1">
        <v>75.510000000000005</v>
      </c>
      <c r="L17" s="3">
        <v>14.29</v>
      </c>
      <c r="M17" s="3">
        <v>2.04</v>
      </c>
      <c r="N17" s="3">
        <v>8.16</v>
      </c>
      <c r="O17">
        <v>0</v>
      </c>
      <c r="P17" s="3"/>
    </row>
    <row r="18" spans="1:16">
      <c r="A18" t="s">
        <v>16</v>
      </c>
      <c r="B18" t="s">
        <v>17</v>
      </c>
      <c r="C18" t="s">
        <v>18</v>
      </c>
      <c r="D18" t="s">
        <v>23</v>
      </c>
      <c r="E18">
        <v>16</v>
      </c>
      <c r="F18">
        <v>9</v>
      </c>
      <c r="G18">
        <v>7</v>
      </c>
      <c r="H18">
        <v>1</v>
      </c>
      <c r="I18">
        <v>3</v>
      </c>
      <c r="J18">
        <v>0</v>
      </c>
      <c r="K18" s="1">
        <v>45</v>
      </c>
      <c r="L18" s="3">
        <v>35</v>
      </c>
      <c r="M18" s="3">
        <v>5</v>
      </c>
      <c r="N18" s="3">
        <v>15</v>
      </c>
      <c r="O18">
        <v>0</v>
      </c>
      <c r="P18" s="3"/>
    </row>
    <row r="19" spans="1:16">
      <c r="A19" t="s">
        <v>16</v>
      </c>
      <c r="B19" t="s">
        <v>17</v>
      </c>
      <c r="C19" t="s">
        <v>18</v>
      </c>
      <c r="D19" t="s">
        <v>23</v>
      </c>
      <c r="E19">
        <v>17</v>
      </c>
      <c r="F19">
        <v>5</v>
      </c>
      <c r="G19">
        <v>2</v>
      </c>
      <c r="H19">
        <v>0</v>
      </c>
      <c r="I19">
        <v>0</v>
      </c>
      <c r="J19">
        <v>0</v>
      </c>
      <c r="K19" s="1">
        <v>71.430000000000007</v>
      </c>
      <c r="L19" s="3">
        <v>28.57</v>
      </c>
      <c r="M19">
        <v>0</v>
      </c>
      <c r="N19">
        <v>0</v>
      </c>
      <c r="O19">
        <v>0</v>
      </c>
      <c r="P19" s="3"/>
    </row>
    <row r="20" spans="1:16">
      <c r="A20" t="s">
        <v>16</v>
      </c>
      <c r="B20" t="s">
        <v>17</v>
      </c>
      <c r="C20" t="s">
        <v>18</v>
      </c>
      <c r="D20" t="s">
        <v>23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 s="1">
        <v>0</v>
      </c>
      <c r="L20">
        <v>0</v>
      </c>
      <c r="M20">
        <v>0</v>
      </c>
      <c r="N20">
        <v>0</v>
      </c>
      <c r="O20">
        <v>0</v>
      </c>
      <c r="P20" s="3"/>
    </row>
    <row r="21" spans="1:16">
      <c r="A21" t="s">
        <v>16</v>
      </c>
      <c r="B21" t="s">
        <v>17</v>
      </c>
      <c r="C21" t="s">
        <v>18</v>
      </c>
      <c r="D21" t="s">
        <v>23</v>
      </c>
      <c r="E21">
        <v>19</v>
      </c>
      <c r="F21">
        <v>1</v>
      </c>
      <c r="G21">
        <v>0</v>
      </c>
      <c r="H21">
        <v>0</v>
      </c>
      <c r="I21">
        <v>0</v>
      </c>
      <c r="J21">
        <v>0</v>
      </c>
      <c r="K21" s="1">
        <v>100</v>
      </c>
      <c r="L21">
        <v>0</v>
      </c>
      <c r="M21">
        <v>0</v>
      </c>
      <c r="N21">
        <v>0</v>
      </c>
      <c r="O21">
        <v>0</v>
      </c>
      <c r="P21" s="3"/>
    </row>
    <row r="22" spans="1:16">
      <c r="A22" t="s">
        <v>16</v>
      </c>
      <c r="B22" t="s">
        <v>17</v>
      </c>
      <c r="C22" t="s">
        <v>18</v>
      </c>
      <c r="D22" t="s">
        <v>23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  <c r="P22" s="3"/>
    </row>
    <row r="23" spans="1:16">
      <c r="A23" t="s">
        <v>16</v>
      </c>
      <c r="B23" t="s">
        <v>17</v>
      </c>
      <c r="C23" t="s">
        <v>18</v>
      </c>
      <c r="D23" t="s">
        <v>23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  <c r="P23" s="3"/>
    </row>
    <row r="24" spans="1:16">
      <c r="A24" t="s">
        <v>16</v>
      </c>
      <c r="B24" t="s">
        <v>17</v>
      </c>
      <c r="C24" t="s">
        <v>18</v>
      </c>
      <c r="D24" t="s">
        <v>23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  <c r="P24" s="3"/>
    </row>
    <row r="25" spans="1:16">
      <c r="A25" t="s">
        <v>16</v>
      </c>
      <c r="B25" t="s">
        <v>17</v>
      </c>
      <c r="C25" t="s">
        <v>18</v>
      </c>
      <c r="D25" t="s">
        <v>23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  <c r="P25" s="3"/>
    </row>
    <row r="28" spans="1:16">
      <c r="F28">
        <f>SUM(F2:F25)</f>
        <v>216</v>
      </c>
      <c r="G28">
        <f>SUM(G2:G25)</f>
        <v>75</v>
      </c>
      <c r="H28">
        <f>SUM(H2:H25)</f>
        <v>13</v>
      </c>
      <c r="I28">
        <f>SUM(I2:I25)</f>
        <v>36</v>
      </c>
      <c r="J28">
        <v>0</v>
      </c>
    </row>
    <row r="30" spans="1:16">
      <c r="H30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0E73-9AAB-4A5B-9F6E-60306CDD0490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3"/>
    </row>
    <row r="3" spans="1:16">
      <c r="A3" t="s">
        <v>16</v>
      </c>
      <c r="B3" t="s">
        <v>17</v>
      </c>
      <c r="C3" t="s">
        <v>18</v>
      </c>
      <c r="D3" t="s">
        <v>24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24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24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24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24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24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24</v>
      </c>
      <c r="E9">
        <v>7</v>
      </c>
      <c r="F9">
        <v>3</v>
      </c>
      <c r="G9">
        <v>1</v>
      </c>
      <c r="H9">
        <v>0</v>
      </c>
      <c r="I9">
        <v>1</v>
      </c>
      <c r="J9">
        <v>0</v>
      </c>
      <c r="K9" s="1">
        <v>60</v>
      </c>
      <c r="L9" s="3">
        <v>20</v>
      </c>
      <c r="M9">
        <v>0</v>
      </c>
      <c r="N9" s="3">
        <v>20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24</v>
      </c>
      <c r="E10">
        <v>8</v>
      </c>
      <c r="F10">
        <v>17</v>
      </c>
      <c r="G10">
        <v>3</v>
      </c>
      <c r="H10">
        <v>1</v>
      </c>
      <c r="I10">
        <v>1</v>
      </c>
      <c r="J10">
        <v>0</v>
      </c>
      <c r="K10" s="1">
        <v>77.260000000000005</v>
      </c>
      <c r="L10" s="3">
        <v>13.64</v>
      </c>
      <c r="M10" s="3">
        <v>4.55</v>
      </c>
      <c r="N10" s="3">
        <v>4.55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24</v>
      </c>
      <c r="E11">
        <v>9</v>
      </c>
      <c r="F11">
        <v>33</v>
      </c>
      <c r="G11">
        <v>8</v>
      </c>
      <c r="H11">
        <v>3</v>
      </c>
      <c r="I11">
        <v>5</v>
      </c>
      <c r="J11">
        <v>0</v>
      </c>
      <c r="K11" s="1">
        <v>67.349999999999994</v>
      </c>
      <c r="L11" s="3">
        <v>16.329999999999998</v>
      </c>
      <c r="M11" s="3">
        <v>6.12</v>
      </c>
      <c r="N11" s="3">
        <v>10.199999999999999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24</v>
      </c>
      <c r="E12">
        <v>10</v>
      </c>
      <c r="F12">
        <v>37</v>
      </c>
      <c r="G12">
        <v>12</v>
      </c>
      <c r="H12">
        <v>3</v>
      </c>
      <c r="I12">
        <v>6</v>
      </c>
      <c r="J12">
        <v>0</v>
      </c>
      <c r="K12" s="1">
        <v>63.79</v>
      </c>
      <c r="L12" s="3">
        <v>20.69</v>
      </c>
      <c r="M12" s="3">
        <v>5.17</v>
      </c>
      <c r="N12" s="3">
        <v>10.35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24</v>
      </c>
      <c r="E13">
        <v>11</v>
      </c>
      <c r="F13">
        <v>6</v>
      </c>
      <c r="G13">
        <v>8</v>
      </c>
      <c r="H13">
        <v>0</v>
      </c>
      <c r="I13">
        <v>6</v>
      </c>
      <c r="J13">
        <v>0</v>
      </c>
      <c r="K13" s="1">
        <v>30</v>
      </c>
      <c r="L13" s="3">
        <v>40</v>
      </c>
      <c r="M13" s="3">
        <v>0</v>
      </c>
      <c r="N13" s="3">
        <v>30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24</v>
      </c>
      <c r="E14">
        <v>12</v>
      </c>
      <c r="F14">
        <v>38</v>
      </c>
      <c r="G14">
        <v>6</v>
      </c>
      <c r="H14">
        <v>1</v>
      </c>
      <c r="I14">
        <v>2</v>
      </c>
      <c r="J14">
        <v>0</v>
      </c>
      <c r="K14" s="1">
        <v>80.849999999999994</v>
      </c>
      <c r="L14" s="3">
        <v>12.77</v>
      </c>
      <c r="M14" s="3">
        <v>2.13</v>
      </c>
      <c r="N14" s="3">
        <v>4.26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24</v>
      </c>
      <c r="E15">
        <v>13</v>
      </c>
      <c r="F15">
        <v>16</v>
      </c>
      <c r="G15">
        <v>3</v>
      </c>
      <c r="H15">
        <v>1</v>
      </c>
      <c r="I15">
        <v>1</v>
      </c>
      <c r="J15">
        <v>0</v>
      </c>
      <c r="K15" s="1">
        <v>76.19</v>
      </c>
      <c r="L15" s="3">
        <v>14.29</v>
      </c>
      <c r="M15" s="3">
        <v>4.76</v>
      </c>
      <c r="N15" s="3">
        <v>4.76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24</v>
      </c>
      <c r="E16">
        <v>14</v>
      </c>
      <c r="F16">
        <v>36</v>
      </c>
      <c r="G16">
        <v>8</v>
      </c>
      <c r="H16">
        <v>2</v>
      </c>
      <c r="I16">
        <v>3</v>
      </c>
      <c r="J16">
        <v>1</v>
      </c>
      <c r="K16" s="1">
        <v>72</v>
      </c>
      <c r="L16" s="3">
        <v>16</v>
      </c>
      <c r="M16" s="3">
        <v>4</v>
      </c>
      <c r="N16" s="3">
        <v>6</v>
      </c>
      <c r="O16" s="3">
        <v>2</v>
      </c>
    </row>
    <row r="17" spans="1:15">
      <c r="A17" t="s">
        <v>16</v>
      </c>
      <c r="B17" t="s">
        <v>17</v>
      </c>
      <c r="C17" t="s">
        <v>18</v>
      </c>
      <c r="D17" t="s">
        <v>24</v>
      </c>
      <c r="E17">
        <v>15</v>
      </c>
      <c r="F17">
        <v>14</v>
      </c>
      <c r="G17">
        <v>8</v>
      </c>
      <c r="H17">
        <v>1</v>
      </c>
      <c r="I17">
        <v>5</v>
      </c>
      <c r="J17">
        <v>0</v>
      </c>
      <c r="K17" s="1">
        <v>50</v>
      </c>
      <c r="L17" s="3">
        <v>28.57</v>
      </c>
      <c r="M17" s="3">
        <v>3.57</v>
      </c>
      <c r="N17" s="3">
        <v>17.86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24</v>
      </c>
      <c r="E18">
        <v>16</v>
      </c>
      <c r="F18">
        <v>2</v>
      </c>
      <c r="G18">
        <v>10</v>
      </c>
      <c r="H18">
        <v>0</v>
      </c>
      <c r="I18">
        <v>2</v>
      </c>
      <c r="J18">
        <v>0</v>
      </c>
      <c r="K18" s="1">
        <v>14.29</v>
      </c>
      <c r="L18" s="3">
        <v>71.42</v>
      </c>
      <c r="M18" s="3">
        <v>0</v>
      </c>
      <c r="N18" s="3">
        <v>14.29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24</v>
      </c>
      <c r="E19">
        <v>17</v>
      </c>
      <c r="F19">
        <v>4</v>
      </c>
      <c r="G19">
        <v>2</v>
      </c>
      <c r="H19">
        <v>0</v>
      </c>
      <c r="I19">
        <v>1</v>
      </c>
      <c r="J19">
        <v>0</v>
      </c>
      <c r="K19" s="1">
        <v>57.14</v>
      </c>
      <c r="L19" s="3">
        <v>28.57</v>
      </c>
      <c r="M19" s="3">
        <v>0</v>
      </c>
      <c r="N19" s="3">
        <v>14.29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24</v>
      </c>
      <c r="E20">
        <v>18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 s="3">
        <v>100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24</v>
      </c>
      <c r="E21">
        <v>19</v>
      </c>
      <c r="F21">
        <v>1</v>
      </c>
      <c r="G21">
        <v>1</v>
      </c>
      <c r="H21">
        <v>0</v>
      </c>
      <c r="I21">
        <v>1</v>
      </c>
      <c r="J21">
        <v>0</v>
      </c>
      <c r="K21" s="1">
        <v>33.33</v>
      </c>
      <c r="L21" s="3">
        <v>33.33</v>
      </c>
      <c r="M21">
        <v>0</v>
      </c>
      <c r="N21" s="3">
        <v>33.340000000000003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24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24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24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24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207</v>
      </c>
      <c r="G28">
        <f>SUM(G2:G25)</f>
        <v>70</v>
      </c>
      <c r="H28">
        <f>SUM(H2:H25)</f>
        <v>12</v>
      </c>
      <c r="I28">
        <f>SUM(I2:I25)</f>
        <v>35</v>
      </c>
      <c r="J28">
        <f>SUM(J2:J25)</f>
        <v>1</v>
      </c>
    </row>
    <row r="30" spans="1:15">
      <c r="H30">
        <v>48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D6A0-DFE0-41C8-AAFE-3D11446393A2}">
  <dimension ref="A1:P30"/>
  <sheetViews>
    <sheetView tabSelected="1"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25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25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25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25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25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25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25</v>
      </c>
      <c r="E9">
        <v>7</v>
      </c>
      <c r="F9">
        <v>0</v>
      </c>
      <c r="G9">
        <v>0</v>
      </c>
      <c r="H9">
        <v>0</v>
      </c>
      <c r="I9">
        <v>0</v>
      </c>
      <c r="J9">
        <v>0</v>
      </c>
      <c r="K9" s="1">
        <v>0</v>
      </c>
      <c r="L9">
        <v>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25</v>
      </c>
      <c r="E10">
        <v>8</v>
      </c>
      <c r="F10">
        <v>0</v>
      </c>
      <c r="G10">
        <v>1</v>
      </c>
      <c r="H10">
        <v>0</v>
      </c>
      <c r="I10">
        <v>0</v>
      </c>
      <c r="J10">
        <v>0</v>
      </c>
      <c r="K10" s="1">
        <v>0</v>
      </c>
      <c r="L10">
        <v>100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25</v>
      </c>
      <c r="E11">
        <v>9</v>
      </c>
      <c r="F11">
        <v>14</v>
      </c>
      <c r="G11">
        <v>5</v>
      </c>
      <c r="H11">
        <v>0</v>
      </c>
      <c r="I11">
        <v>1</v>
      </c>
      <c r="J11">
        <v>0</v>
      </c>
      <c r="K11" s="1">
        <v>70</v>
      </c>
      <c r="L11" s="3">
        <v>25</v>
      </c>
      <c r="M11">
        <v>0</v>
      </c>
      <c r="N11">
        <v>5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25</v>
      </c>
      <c r="E12">
        <v>10</v>
      </c>
      <c r="F12">
        <v>3</v>
      </c>
      <c r="G12">
        <v>11</v>
      </c>
      <c r="H12">
        <v>0</v>
      </c>
      <c r="I12">
        <v>0</v>
      </c>
      <c r="J12">
        <v>0</v>
      </c>
      <c r="K12" s="1">
        <v>21.43</v>
      </c>
      <c r="L12">
        <v>78.569999999999993</v>
      </c>
      <c r="M12">
        <v>0</v>
      </c>
      <c r="N12">
        <v>0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25</v>
      </c>
      <c r="E13">
        <v>11</v>
      </c>
      <c r="F13">
        <v>2</v>
      </c>
      <c r="G13">
        <v>4</v>
      </c>
      <c r="H13">
        <v>0</v>
      </c>
      <c r="I13">
        <v>0</v>
      </c>
      <c r="J13">
        <v>0</v>
      </c>
      <c r="K13" s="1">
        <v>33.33</v>
      </c>
      <c r="L13">
        <v>66.67</v>
      </c>
      <c r="M13">
        <v>0</v>
      </c>
      <c r="N13">
        <v>0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25</v>
      </c>
      <c r="E14">
        <v>12</v>
      </c>
      <c r="F14">
        <v>0</v>
      </c>
      <c r="G14">
        <v>3</v>
      </c>
      <c r="H14">
        <v>0</v>
      </c>
      <c r="I14">
        <v>0</v>
      </c>
      <c r="J14">
        <v>0</v>
      </c>
      <c r="K14" s="1">
        <v>0</v>
      </c>
      <c r="L14" s="3">
        <v>100</v>
      </c>
      <c r="M14">
        <v>0</v>
      </c>
      <c r="N14">
        <v>0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25</v>
      </c>
      <c r="E15">
        <v>13</v>
      </c>
      <c r="F15">
        <v>0</v>
      </c>
      <c r="G15">
        <v>2</v>
      </c>
      <c r="H15">
        <v>0</v>
      </c>
      <c r="I15">
        <v>0</v>
      </c>
      <c r="J15">
        <v>0</v>
      </c>
      <c r="K15" s="1">
        <v>0</v>
      </c>
      <c r="L15" s="3">
        <v>100</v>
      </c>
      <c r="M15">
        <v>0</v>
      </c>
      <c r="N15">
        <v>0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25</v>
      </c>
      <c r="E16">
        <v>14</v>
      </c>
      <c r="F16">
        <v>11</v>
      </c>
      <c r="G16">
        <v>3</v>
      </c>
      <c r="H16">
        <v>0</v>
      </c>
      <c r="I16">
        <v>1</v>
      </c>
      <c r="J16">
        <v>0</v>
      </c>
      <c r="K16" s="1">
        <v>73.33</v>
      </c>
      <c r="L16" s="3">
        <v>20</v>
      </c>
      <c r="M16">
        <v>0</v>
      </c>
      <c r="N16">
        <v>6.67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25</v>
      </c>
      <c r="E17">
        <v>15</v>
      </c>
      <c r="F17">
        <v>3</v>
      </c>
      <c r="G17">
        <v>7</v>
      </c>
      <c r="H17">
        <v>0</v>
      </c>
      <c r="I17">
        <v>1</v>
      </c>
      <c r="J17">
        <v>0</v>
      </c>
      <c r="K17" s="1">
        <v>27.27</v>
      </c>
      <c r="L17" s="3">
        <v>63.64</v>
      </c>
      <c r="M17">
        <v>0</v>
      </c>
      <c r="N17">
        <v>9.09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25</v>
      </c>
      <c r="E18">
        <v>16</v>
      </c>
      <c r="F18">
        <v>0</v>
      </c>
      <c r="G18">
        <v>2</v>
      </c>
      <c r="H18">
        <v>0</v>
      </c>
      <c r="I18">
        <v>0</v>
      </c>
      <c r="J18">
        <v>0</v>
      </c>
      <c r="K18" s="1">
        <v>0</v>
      </c>
      <c r="L18" s="3">
        <v>100</v>
      </c>
      <c r="M18">
        <v>0</v>
      </c>
      <c r="N18">
        <v>0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25</v>
      </c>
      <c r="E19">
        <v>17</v>
      </c>
      <c r="F19">
        <v>0</v>
      </c>
      <c r="G19">
        <v>2</v>
      </c>
      <c r="H19">
        <v>0</v>
      </c>
      <c r="I19">
        <v>0</v>
      </c>
      <c r="J19">
        <v>0</v>
      </c>
      <c r="K19" s="1">
        <v>0</v>
      </c>
      <c r="L19" s="3">
        <v>100</v>
      </c>
      <c r="M19">
        <v>0</v>
      </c>
      <c r="N19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25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 s="1">
        <v>0</v>
      </c>
      <c r="L20">
        <v>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25</v>
      </c>
      <c r="E21">
        <v>19</v>
      </c>
      <c r="F21">
        <v>0</v>
      </c>
      <c r="G21">
        <v>1</v>
      </c>
      <c r="H21">
        <v>0</v>
      </c>
      <c r="I21">
        <v>0</v>
      </c>
      <c r="J21">
        <v>0</v>
      </c>
      <c r="K21" s="1">
        <v>0</v>
      </c>
      <c r="L21" s="3">
        <v>100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25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25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25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25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33</v>
      </c>
      <c r="G28">
        <f>SUM(G2:G25)</f>
        <v>41</v>
      </c>
      <c r="H28">
        <v>0</v>
      </c>
      <c r="I28">
        <f>SUM(I2:I25)</f>
        <v>3</v>
      </c>
      <c r="J28">
        <v>0</v>
      </c>
    </row>
    <row r="30" spans="1:15">
      <c r="H30">
        <v>3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1F55D2E3-7629-49AC-82F7-B69F179EFBAB}"/>
</file>

<file path=customXml/itemProps2.xml><?xml version="1.0" encoding="utf-8"?>
<ds:datastoreItem xmlns:ds="http://schemas.openxmlformats.org/officeDocument/2006/customXml" ds:itemID="{D15D5DA0-A57C-4AE4-BEDE-A9FFC45899E7}"/>
</file>

<file path=customXml/itemProps3.xml><?xml version="1.0" encoding="utf-8"?>
<ds:datastoreItem xmlns:ds="http://schemas.openxmlformats.org/officeDocument/2006/customXml" ds:itemID="{CF35B1CF-EE3D-4DCF-A70E-E02406537A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Poorman</dc:creator>
  <cp:keywords/>
  <dc:description/>
  <cp:lastModifiedBy>Benjamin Gembler</cp:lastModifiedBy>
  <cp:revision/>
  <dcterms:created xsi:type="dcterms:W3CDTF">2022-07-29T03:44:01Z</dcterms:created>
  <dcterms:modified xsi:type="dcterms:W3CDTF">2024-07-29T17:30:02Z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